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70" windowWidth="12120" windowHeight="7755"/>
  </bookViews>
  <sheets>
    <sheet name="Лист1" sheetId="1" r:id="rId1"/>
  </sheets>
  <definedNames>
    <definedName name="_xlnm.Print_Area" localSheetId="0">Лист1!$A$1:$P$34</definedName>
  </definedNames>
  <calcPr calcId="145621"/>
</workbook>
</file>

<file path=xl/calcChain.xml><?xml version="1.0" encoding="utf-8"?>
<calcChain xmlns="http://schemas.openxmlformats.org/spreadsheetml/2006/main">
  <c r="Q29" i="1" l="1"/>
  <c r="R29" i="1"/>
  <c r="Q30" i="1"/>
  <c r="R30" i="1"/>
  <c r="Q32" i="1"/>
  <c r="R32" i="1"/>
  <c r="K13" i="1" l="1"/>
  <c r="R13" i="1" s="1"/>
  <c r="K26" i="1" l="1"/>
  <c r="R26" i="1" s="1"/>
  <c r="L28" i="1" l="1"/>
  <c r="M28" i="1"/>
  <c r="N28" i="1"/>
  <c r="O28" i="1"/>
  <c r="K27" i="1"/>
  <c r="J27" i="1"/>
  <c r="Q27" i="1" s="1"/>
  <c r="J26" i="1"/>
  <c r="Q26" i="1" s="1"/>
  <c r="J13" i="1"/>
  <c r="Q13" i="1" s="1"/>
  <c r="K28" i="1" l="1"/>
  <c r="K31" i="1" s="1"/>
  <c r="R27" i="1"/>
  <c r="O31" i="1"/>
  <c r="L31" i="1"/>
  <c r="J28" i="1"/>
  <c r="J31" i="1" s="1"/>
  <c r="M31" i="1"/>
  <c r="N31" i="1"/>
  <c r="I28" i="1"/>
  <c r="I31" i="1" s="1"/>
  <c r="H28" i="1"/>
  <c r="H31" i="1" s="1"/>
  <c r="Q28" i="1" l="1"/>
  <c r="R28" i="1"/>
  <c r="R31" i="1"/>
  <c r="Q31" i="1"/>
</calcChain>
</file>

<file path=xl/sharedStrings.xml><?xml version="1.0" encoding="utf-8"?>
<sst xmlns="http://schemas.openxmlformats.org/spreadsheetml/2006/main" count="234" uniqueCount="72">
  <si>
    <t xml:space="preserve">ОТЧЕТ </t>
  </si>
  <si>
    <t>план</t>
  </si>
  <si>
    <t>факт</t>
  </si>
  <si>
    <t>х</t>
  </si>
  <si>
    <t>Координатор программы</t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</si>
  <si>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</si>
  <si>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</si>
  <si>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мероприятия, (дата)</t>
  </si>
  <si>
    <t xml:space="preserve">Ежеквартально, до 20 числа месяца, следующего за отчетным. Ежегодно до 25 января года, следующего за отчетным </t>
  </si>
  <si>
    <t>Фактический срок окончания реализации мероприятия, наступления контрольного события (дата)</t>
  </si>
  <si>
    <t>Причины несоблюдения планового срока реализации, кассовых выплат и меры по исполнению мероприятия или контрольного события</t>
  </si>
  <si>
    <t xml:space="preserve">о выполнении плана реализации муниципальной программы  муниципального образования Кавказский район "Молодежь Кавказского района"                                   </t>
  </si>
  <si>
    <t>Начальник ОМП администрации МО Кавказский район</t>
  </si>
  <si>
    <t xml:space="preserve">Основное мероприятие  № 1 "Проведение мероприятий в сфере реализации молодежной политики на ттеритории МО Кавказский район" </t>
  </si>
  <si>
    <t>Основное мероприятие № 2. Обеспечение деятельности (оказание услуг) муниципальных учреждений в сфере молодежной политики</t>
  </si>
  <si>
    <t>Основное мероприятие № 4. "Обеспечение функций органов местного самоуправления (отдел молодежной политики)"</t>
  </si>
  <si>
    <t>И.С.Серафимович</t>
  </si>
  <si>
    <t>Кассовые выплаты на отчетную дату, тыс. руб.</t>
  </si>
  <si>
    <t>Контрольное событие 1.1
«Месячник оборонно-массовой и военно-патриотической работы с гражданами проживающими на территории МО Кавказский район</t>
  </si>
  <si>
    <t>1.1</t>
  </si>
  <si>
    <t>1.2</t>
  </si>
  <si>
    <t>Контрольное событие 1.2. Районный конкурс театрализованных зарисовок "Страницы фронтой истории"</t>
  </si>
  <si>
    <t>1.3</t>
  </si>
  <si>
    <t>Контрольное событие 1.3. "Военно-спортивные соревнования среди ВПК и ВПО "Солдатами не рождаются, солдатами становятся"</t>
  </si>
  <si>
    <t>1.4</t>
  </si>
  <si>
    <t>Контрольное событие 1.5. "Проведение ярмарки вакансий"</t>
  </si>
  <si>
    <t>1.5</t>
  </si>
  <si>
    <t>Контрольное событие 1.7. "Трудовая книжка - путевка в жизнь"</t>
  </si>
  <si>
    <t>1.7</t>
  </si>
  <si>
    <t>Контрольное событие 1.9. "Проведение Дня молодежи"</t>
  </si>
  <si>
    <t>Контрольное событие 1.14 Муниципальный этап краевого фестиваля "Свежий ветер"</t>
  </si>
  <si>
    <t>Начальник ОМП администрации МО Кавказский район И.С.Серафимович</t>
  </si>
  <si>
    <t>Начальник Управления образования  администрации МО Кавказский район С.Г.Демченко</t>
  </si>
  <si>
    <t>Контрольное событие 1.4 Проведение военно-патриотических мероприятий среди общеобразовательных школ</t>
  </si>
  <si>
    <t>1.6</t>
  </si>
  <si>
    <t>1.8</t>
  </si>
  <si>
    <t>1.9</t>
  </si>
  <si>
    <t>Контрольное событие 1.10 «Награждение матерей лучших волонтеров»</t>
  </si>
  <si>
    <t>Контрольное событие 1.11 «Развитие движения КВН в МО Кавказский район»</t>
  </si>
  <si>
    <t>Контрольное событие 1.12 «Интеллектуальная игра «Что? Где? Когда?»</t>
  </si>
  <si>
    <t>Контрольное событие 1.6 "Проведение туристического слета "Бездорожка 2018"</t>
  </si>
  <si>
    <r>
      <t xml:space="preserve">Номер основного мероприя-тия, контроль-ного события, мероприя-тия </t>
    </r>
    <r>
      <rPr>
        <vertAlign val="superscript"/>
        <sz val="12"/>
        <rFont val="Times New Roman"/>
        <family val="1"/>
        <charset val="204"/>
      </rPr>
      <t>1</t>
    </r>
  </si>
  <si>
    <r>
      <t>Наименование подпрограммы, основного мероприятия, контрольного события</t>
    </r>
    <r>
      <rPr>
        <vertAlign val="superscript"/>
        <sz val="12"/>
        <rFont val="Times New Roman"/>
        <family val="1"/>
        <charset val="204"/>
      </rPr>
      <t>2</t>
    </r>
  </si>
  <si>
    <r>
      <t>Ответственный за реализацию мероприятия, за контрольное событие</t>
    </r>
    <r>
      <rPr>
        <vertAlign val="superscript"/>
        <sz val="12"/>
        <rFont val="Times New Roman"/>
        <family val="1"/>
        <charset val="204"/>
      </rPr>
      <t>3</t>
    </r>
  </si>
  <si>
    <t>I</t>
  </si>
  <si>
    <t>II</t>
  </si>
  <si>
    <t>III</t>
  </si>
  <si>
    <t>IV</t>
  </si>
  <si>
    <t>5,0</t>
  </si>
  <si>
    <t>1.10</t>
  </si>
  <si>
    <t>1.11</t>
  </si>
  <si>
    <t>1.12</t>
  </si>
  <si>
    <t>Всего по муниципальной программе, в том числе: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</si>
  <si>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</si>
  <si>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</si>
  <si>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</si>
  <si>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</si>
  <si>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МКУ МЦ "Эдельвейс" Директор С.Б.Скидан</t>
  </si>
  <si>
    <t>По состоянию на 30.03.2018г. распоряжения от Управления молодежной политики Краснодарского края о проведении муниципального этапа фестиваля не поступало.</t>
  </si>
  <si>
    <t>По состоянию на 30.04.2018г. распоряжения от Управления молодежной политики Краснодарского края о проведении мероприятия  не поступало.</t>
  </si>
  <si>
    <t>04.04.2018</t>
  </si>
  <si>
    <t>В связи с тем, что большинство трудоустроенной молодежи приступает к работе с июля, мероприятие было пересено на 02.07.2018г</t>
  </si>
  <si>
    <t>Проведение туристического слета "Бездорожка 2018" было перенесено на август в связи с более благоприятными погодными условиями</t>
  </si>
  <si>
    <t>выполнено</t>
  </si>
  <si>
    <t>за   2018 год</t>
  </si>
  <si>
    <t xml:space="preserve"> -</t>
  </si>
  <si>
    <r>
      <t xml:space="preserve">13.04.2018, </t>
    </r>
    <r>
      <rPr>
        <sz val="12"/>
        <color rgb="FF00B050"/>
        <rFont val="Times New Roman"/>
        <family val="1"/>
        <charset val="204"/>
      </rPr>
      <t>21.09.2018</t>
    </r>
  </si>
  <si>
    <t>Военно-патриотические мероприятия среди общеобразовательных школ проводились до конца 2018 года.</t>
  </si>
  <si>
    <t>20.04.2018, 21.09.2018</t>
  </si>
  <si>
    <t xml:space="preserve">В 2018 году было проведено 2 ярмарки вакансий. Проведение первого мероприятия было перенесено на 20.04.2018 в связи с возможностью принять участие в мероприятии  большему числу студентов колледжей </t>
  </si>
  <si>
    <t>Итоговая игра КВН сезона 2018 года проведена  08.11.2018</t>
  </si>
  <si>
    <t>Итоговая игра «Что? Где? Когда?» сезона 2018 года проведена 23 ноября 2018 г. Проведение мероприятия перенесено в связи с каникулярным периодом в учебных заведениях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</si>
</sst>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2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3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1" fillId="0" borderId="0" xfId="0" applyFont="1" applyAlignment="1"/>
    <xf numFmtId="0" fontId="1" fillId="0" borderId="0" xfId="0" applyFont="1" applyBorder="1"/>
    <xf numFmtId="0" fontId="1" fillId="0" borderId="0" xfId="0" applyFont="1" applyBorder="1" applyAlignment="1">
      <alignment wrapText="1"/>
    </xf>
    <xf numFmtId="164" fontId="0" fillId="0" borderId="0" xfId="0" applyNumberFormat="1"/>
    <xf numFmtId="164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14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14" fontId="5" fillId="2" borderId="1" xfId="0" applyNumberFormat="1" applyFont="1" applyFill="1" applyBorder="1" applyAlignment="1">
      <alignment vertical="center" wrapText="1"/>
    </xf>
    <xf numFmtId="14" fontId="5" fillId="2" borderId="1" xfId="0" applyNumberFormat="1" applyFont="1" applyFill="1" applyBorder="1" applyAlignment="1">
      <alignment vertical="center"/>
    </xf>
    <xf numFmtId="14" fontId="5" fillId="2" borderId="1" xfId="0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horizontal="justify" vertical="center" wrapText="1"/>
    </xf>
    <xf numFmtId="14" fontId="5" fillId="0" borderId="1" xfId="0" applyNumberFormat="1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14" fontId="5" fillId="2" borderId="3" xfId="0" applyNumberFormat="1" applyFont="1" applyFill="1" applyBorder="1" applyAlignment="1">
      <alignment horizontal="left" vertical="center"/>
    </xf>
    <xf numFmtId="14" fontId="5" fillId="0" borderId="1" xfId="0" applyNumberFormat="1" applyFont="1" applyBorder="1" applyAlignment="1">
      <alignment vertical="center" wrapText="1"/>
    </xf>
    <xf numFmtId="14" fontId="5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3" xfId="0" applyFont="1" applyBorder="1"/>
    <xf numFmtId="164" fontId="5" fillId="0" borderId="9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164" fontId="5" fillId="0" borderId="1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 wrapText="1"/>
    </xf>
    <xf numFmtId="0" fontId="7" fillId="0" borderId="2" xfId="0" applyFont="1" applyBorder="1"/>
    <xf numFmtId="0" fontId="5" fillId="0" borderId="10" xfId="0" applyFont="1" applyBorder="1" applyAlignment="1">
      <alignment vertical="center" wrapText="1"/>
    </xf>
    <xf numFmtId="0" fontId="7" fillId="0" borderId="1" xfId="0" applyFont="1" applyBorder="1"/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164" fontId="9" fillId="0" borderId="0" xfId="0" applyNumberFormat="1" applyFont="1"/>
    <xf numFmtId="164" fontId="10" fillId="0" borderId="0" xfId="0" applyNumberFormat="1" applyFont="1"/>
    <xf numFmtId="14" fontId="5" fillId="0" borderId="1" xfId="0" applyNumberFormat="1" applyFont="1" applyBorder="1" applyAlignment="1">
      <alignment horizontal="left" vertical="center" wrapText="1"/>
    </xf>
    <xf numFmtId="165" fontId="2" fillId="0" borderId="0" xfId="0" applyNumberFormat="1" applyFont="1" applyAlignment="1">
      <alignment wrapText="1"/>
    </xf>
    <xf numFmtId="165" fontId="3" fillId="0" borderId="0" xfId="0" applyNumberFormat="1" applyFont="1" applyAlignment="1">
      <alignment vertical="center" wrapText="1"/>
    </xf>
    <xf numFmtId="165" fontId="3" fillId="0" borderId="0" xfId="0" applyNumberFormat="1" applyFont="1" applyAlignment="1">
      <alignment vertical="center"/>
    </xf>
    <xf numFmtId="165" fontId="1" fillId="0" borderId="0" xfId="0" applyNumberFormat="1" applyFont="1" applyAlignment="1"/>
    <xf numFmtId="165" fontId="1" fillId="0" borderId="0" xfId="0" applyNumberFormat="1" applyFont="1" applyAlignment="1">
      <alignment wrapText="1"/>
    </xf>
    <xf numFmtId="165" fontId="2" fillId="0" borderId="13" xfId="0" applyNumberFormat="1" applyFont="1" applyBorder="1" applyAlignment="1">
      <alignment vertical="center" wrapText="1"/>
    </xf>
    <xf numFmtId="165" fontId="2" fillId="0" borderId="0" xfId="0" applyNumberFormat="1" applyFont="1" applyAlignment="1">
      <alignment vertical="center" wrapText="1"/>
    </xf>
    <xf numFmtId="165" fontId="2" fillId="0" borderId="0" xfId="0" applyNumberFormat="1" applyFont="1" applyBorder="1" applyAlignment="1">
      <alignment vertical="center" wrapText="1"/>
    </xf>
    <xf numFmtId="165" fontId="0" fillId="0" borderId="0" xfId="0" applyNumberFormat="1"/>
    <xf numFmtId="165" fontId="1" fillId="0" borderId="0" xfId="0" applyNumberFormat="1" applyFont="1" applyAlignment="1">
      <alignment vertical="center" wrapText="1"/>
    </xf>
    <xf numFmtId="49" fontId="0" fillId="0" borderId="0" xfId="0" applyNumberFormat="1"/>
    <xf numFmtId="49" fontId="5" fillId="2" borderId="1" xfId="0" applyNumberFormat="1" applyFont="1" applyFill="1" applyBorder="1" applyAlignment="1">
      <alignment vertical="center" wrapText="1"/>
    </xf>
    <xf numFmtId="14" fontId="11" fillId="2" borderId="1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164" fontId="12" fillId="0" borderId="9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165" fontId="1" fillId="0" borderId="0" xfId="0" applyNumberFormat="1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9"/>
  <sheetViews>
    <sheetView tabSelected="1" topLeftCell="A8" zoomScale="60" zoomScaleNormal="60" workbookViewId="0">
      <pane xSplit="3" ySplit="5" topLeftCell="D13" activePane="bottomRight" state="frozen"/>
      <selection activeCell="A8" sqref="A8"/>
      <selection pane="topRight" activeCell="D8" sqref="D8"/>
      <selection pane="bottomLeft" activeCell="A13" sqref="A13"/>
      <selection pane="bottomRight" activeCell="Q13" sqref="Q13:S32"/>
    </sheetView>
  </sheetViews>
  <sheetFormatPr defaultRowHeight="15" x14ac:dyDescent="0.25"/>
  <cols>
    <col min="1" max="1" width="11.42578125" customWidth="1"/>
    <col min="2" max="2" width="21.5703125" customWidth="1"/>
    <col min="3" max="3" width="12.7109375" customWidth="1"/>
    <col min="4" max="4" width="17" customWidth="1"/>
    <col min="5" max="5" width="17.28515625" customWidth="1"/>
    <col min="6" max="6" width="13.7109375" customWidth="1"/>
    <col min="7" max="7" width="13.28515625" customWidth="1"/>
    <col min="8" max="9" width="11.28515625" customWidth="1"/>
    <col min="10" max="10" width="15" customWidth="1"/>
    <col min="11" max="11" width="11.7109375" customWidth="1"/>
    <col min="12" max="13" width="11.5703125" customWidth="1"/>
    <col min="14" max="14" width="12.5703125" customWidth="1"/>
    <col min="15" max="15" width="12" customWidth="1"/>
    <col min="16" max="16" width="22.85546875" customWidth="1"/>
    <col min="17" max="17" width="11.7109375" style="66" customWidth="1"/>
    <col min="18" max="18" width="13.28515625" style="66" customWidth="1"/>
    <col min="21" max="21" width="31" customWidth="1"/>
  </cols>
  <sheetData>
    <row r="1" spans="1:21" ht="31.5" customHeight="1" x14ac:dyDescent="0.25">
      <c r="A1" s="76"/>
      <c r="B1" s="79"/>
      <c r="C1" s="79"/>
      <c r="D1" s="76"/>
      <c r="E1" s="76"/>
      <c r="F1" s="77" t="s">
        <v>8</v>
      </c>
      <c r="G1" s="77"/>
      <c r="H1" s="77"/>
      <c r="I1" s="77"/>
      <c r="J1" s="77"/>
      <c r="K1" s="77"/>
      <c r="L1" s="77"/>
      <c r="M1" s="77"/>
      <c r="N1" s="77"/>
      <c r="O1" s="77"/>
      <c r="P1" s="77"/>
      <c r="Q1" s="58"/>
      <c r="R1" s="59"/>
      <c r="S1" s="1"/>
      <c r="T1" s="1"/>
    </row>
    <row r="2" spans="1:21" ht="15.75" x14ac:dyDescent="0.25">
      <c r="A2" s="76"/>
      <c r="B2" s="79"/>
      <c r="C2" s="79"/>
      <c r="D2" s="76"/>
      <c r="E2" s="76"/>
      <c r="F2" s="2"/>
      <c r="G2" s="2"/>
      <c r="H2" s="30"/>
      <c r="I2" s="30"/>
      <c r="J2" s="30"/>
      <c r="K2" s="30"/>
      <c r="L2" s="30"/>
      <c r="M2" s="30"/>
      <c r="N2" s="6"/>
      <c r="O2" s="6"/>
      <c r="P2" s="2"/>
      <c r="Q2" s="59"/>
      <c r="R2" s="59"/>
      <c r="S2" s="1"/>
      <c r="T2" s="1"/>
    </row>
    <row r="3" spans="1:21" ht="14.25" customHeight="1" x14ac:dyDescent="0.25">
      <c r="A3" s="78" t="s">
        <v>0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60"/>
      <c r="R3" s="61"/>
      <c r="S3" s="10"/>
      <c r="T3" s="46"/>
    </row>
    <row r="4" spans="1:21" ht="37.5" customHeight="1" x14ac:dyDescent="0.25">
      <c r="A4" s="78" t="s">
        <v>11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60"/>
      <c r="R4" s="61"/>
      <c r="S4" s="10"/>
      <c r="T4" s="46"/>
    </row>
    <row r="5" spans="1:21" ht="16.5" customHeight="1" x14ac:dyDescent="0.25">
      <c r="A5" s="78" t="s">
        <v>64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81"/>
      <c r="R5" s="81"/>
      <c r="S5" s="79"/>
      <c r="T5" s="79"/>
    </row>
    <row r="6" spans="1:21" ht="16.5" customHeight="1" x14ac:dyDescent="0.25">
      <c r="B6" s="11"/>
      <c r="C6" s="5"/>
      <c r="D6" s="3"/>
      <c r="E6" s="8"/>
      <c r="F6" s="12"/>
      <c r="G6" s="12"/>
      <c r="H6" s="12"/>
      <c r="I6" s="12"/>
      <c r="J6" s="12"/>
      <c r="K6" s="12"/>
      <c r="L6" s="12"/>
      <c r="M6" s="12"/>
      <c r="N6" s="7"/>
      <c r="O6" s="7"/>
      <c r="P6" s="3"/>
      <c r="Q6" s="62"/>
      <c r="R6" s="62"/>
      <c r="S6" s="5"/>
      <c r="T6" s="5"/>
    </row>
    <row r="7" spans="1:21" ht="16.5" customHeight="1" x14ac:dyDescent="0.25">
      <c r="B7" s="11"/>
      <c r="C7" s="32"/>
      <c r="D7" s="3"/>
      <c r="E7" s="8"/>
      <c r="F7" s="12"/>
      <c r="G7" s="12"/>
      <c r="H7" s="12"/>
      <c r="I7" s="12"/>
      <c r="J7" s="12"/>
      <c r="K7" s="12"/>
      <c r="L7" s="12"/>
      <c r="M7" s="12"/>
      <c r="N7" s="33"/>
      <c r="O7" s="33"/>
      <c r="P7" s="3"/>
      <c r="Q7" s="62"/>
      <c r="R7" s="62"/>
      <c r="S7" s="32"/>
      <c r="T7" s="32"/>
    </row>
    <row r="8" spans="1:21" ht="16.5" customHeight="1" x14ac:dyDescent="0.25">
      <c r="B8" s="11"/>
      <c r="C8" s="32"/>
      <c r="D8" s="3"/>
      <c r="E8" s="8"/>
      <c r="F8" s="12"/>
      <c r="G8" s="12"/>
      <c r="H8" s="12"/>
      <c r="I8" s="12"/>
      <c r="J8" s="12"/>
      <c r="K8" s="12"/>
      <c r="L8" s="12"/>
      <c r="M8" s="12"/>
      <c r="N8" s="33"/>
      <c r="O8" s="33"/>
      <c r="P8" s="3"/>
      <c r="Q8" s="62"/>
      <c r="R8" s="62"/>
      <c r="S8" s="32"/>
      <c r="T8" s="32"/>
    </row>
    <row r="9" spans="1:21" ht="114" customHeight="1" x14ac:dyDescent="0.25">
      <c r="A9" s="80" t="s">
        <v>41</v>
      </c>
      <c r="B9" s="80" t="s">
        <v>42</v>
      </c>
      <c r="C9" s="80" t="s">
        <v>43</v>
      </c>
      <c r="D9" s="80" t="s">
        <v>7</v>
      </c>
      <c r="E9" s="80" t="s">
        <v>6</v>
      </c>
      <c r="F9" s="80" t="s">
        <v>5</v>
      </c>
      <c r="G9" s="80" t="s">
        <v>9</v>
      </c>
      <c r="H9" s="80" t="s">
        <v>17</v>
      </c>
      <c r="I9" s="82"/>
      <c r="J9" s="82"/>
      <c r="K9" s="82"/>
      <c r="L9" s="82"/>
      <c r="M9" s="82"/>
      <c r="N9" s="82"/>
      <c r="O9" s="82"/>
      <c r="P9" s="80" t="s">
        <v>10</v>
      </c>
      <c r="Q9" s="63"/>
      <c r="R9" s="64"/>
      <c r="S9" s="46"/>
      <c r="T9" s="46"/>
    </row>
    <row r="10" spans="1:21" ht="25.5" customHeight="1" x14ac:dyDescent="0.25">
      <c r="A10" s="80"/>
      <c r="B10" s="80"/>
      <c r="C10" s="80"/>
      <c r="D10" s="80"/>
      <c r="E10" s="80"/>
      <c r="F10" s="80"/>
      <c r="G10" s="80"/>
      <c r="H10" s="80" t="s">
        <v>44</v>
      </c>
      <c r="I10" s="80"/>
      <c r="J10" s="80" t="s">
        <v>45</v>
      </c>
      <c r="K10" s="80"/>
      <c r="L10" s="80" t="s">
        <v>46</v>
      </c>
      <c r="M10" s="80"/>
      <c r="N10" s="80" t="s">
        <v>47</v>
      </c>
      <c r="O10" s="80"/>
      <c r="P10" s="80"/>
      <c r="Q10" s="65"/>
      <c r="R10" s="64"/>
      <c r="S10" s="31"/>
      <c r="T10" s="31"/>
    </row>
    <row r="11" spans="1:21" ht="27" customHeight="1" x14ac:dyDescent="0.25">
      <c r="A11" s="80"/>
      <c r="B11" s="80"/>
      <c r="C11" s="80"/>
      <c r="D11" s="80"/>
      <c r="E11" s="80"/>
      <c r="F11" s="80"/>
      <c r="G11" s="80"/>
      <c r="H11" s="45" t="s">
        <v>1</v>
      </c>
      <c r="I11" s="45" t="s">
        <v>2</v>
      </c>
      <c r="J11" s="45" t="s">
        <v>1</v>
      </c>
      <c r="K11" s="45" t="s">
        <v>2</v>
      </c>
      <c r="L11" s="45" t="s">
        <v>1</v>
      </c>
      <c r="M11" s="45" t="s">
        <v>2</v>
      </c>
      <c r="N11" s="45" t="s">
        <v>1</v>
      </c>
      <c r="O11" s="45" t="s">
        <v>2</v>
      </c>
      <c r="P11" s="80"/>
      <c r="Q11" s="63"/>
      <c r="R11" s="64"/>
      <c r="S11" s="46"/>
      <c r="T11" s="46"/>
    </row>
    <row r="12" spans="1:21" ht="15.75" x14ac:dyDescent="0.25">
      <c r="A12" s="35">
        <v>1</v>
      </c>
      <c r="B12" s="34">
        <v>2</v>
      </c>
      <c r="C12" s="36">
        <v>3</v>
      </c>
      <c r="D12" s="45">
        <v>4</v>
      </c>
      <c r="E12" s="45">
        <v>5</v>
      </c>
      <c r="F12" s="36">
        <v>6</v>
      </c>
      <c r="G12" s="45">
        <v>7</v>
      </c>
      <c r="H12" s="37">
        <v>8</v>
      </c>
      <c r="I12" s="38">
        <v>9</v>
      </c>
      <c r="J12" s="37">
        <v>10</v>
      </c>
      <c r="K12" s="37">
        <v>11</v>
      </c>
      <c r="L12" s="38">
        <v>12</v>
      </c>
      <c r="M12" s="37">
        <v>13</v>
      </c>
      <c r="N12" s="37">
        <v>14</v>
      </c>
      <c r="O12" s="38">
        <v>15</v>
      </c>
      <c r="P12" s="39">
        <v>16</v>
      </c>
      <c r="Q12" s="83"/>
      <c r="R12" s="84"/>
      <c r="S12" s="84"/>
      <c r="T12" s="84"/>
    </row>
    <row r="13" spans="1:21" ht="188.25" customHeight="1" x14ac:dyDescent="0.45">
      <c r="A13" s="45">
        <v>1</v>
      </c>
      <c r="B13" s="16" t="s">
        <v>13</v>
      </c>
      <c r="C13" s="16" t="s">
        <v>12</v>
      </c>
      <c r="D13" s="21">
        <v>43101</v>
      </c>
      <c r="E13" s="23">
        <v>43465</v>
      </c>
      <c r="F13" s="22">
        <v>43101</v>
      </c>
      <c r="G13" s="23">
        <v>43465</v>
      </c>
      <c r="H13" s="14">
        <v>21</v>
      </c>
      <c r="I13" s="15" t="s">
        <v>48</v>
      </c>
      <c r="J13" s="14">
        <f>231</f>
        <v>231</v>
      </c>
      <c r="K13" s="17">
        <f>238.3-I13</f>
        <v>233.3</v>
      </c>
      <c r="L13" s="42">
        <v>74</v>
      </c>
      <c r="M13" s="42">
        <v>83</v>
      </c>
      <c r="N13" s="48">
        <v>96.5</v>
      </c>
      <c r="O13" s="48">
        <v>100.6</v>
      </c>
      <c r="P13" s="69" t="s">
        <v>63</v>
      </c>
      <c r="Q13" s="65">
        <f>H13+J13+L13+N13</f>
        <v>422.5</v>
      </c>
      <c r="R13" s="65">
        <f>I13+K13+M13+O13</f>
        <v>421.9</v>
      </c>
      <c r="S13" s="46"/>
      <c r="T13" s="46"/>
      <c r="U13" s="56"/>
    </row>
    <row r="14" spans="1:21" ht="192.75" customHeight="1" x14ac:dyDescent="0.25">
      <c r="A14" s="40" t="s">
        <v>19</v>
      </c>
      <c r="B14" s="16" t="s">
        <v>18</v>
      </c>
      <c r="C14" s="16" t="s">
        <v>12</v>
      </c>
      <c r="D14" s="16" t="s">
        <v>3</v>
      </c>
      <c r="E14" s="23">
        <v>43154</v>
      </c>
      <c r="F14" s="16" t="s">
        <v>3</v>
      </c>
      <c r="G14" s="19">
        <v>43154</v>
      </c>
      <c r="H14" s="16" t="s">
        <v>3</v>
      </c>
      <c r="I14" s="16" t="s">
        <v>3</v>
      </c>
      <c r="J14" s="16" t="s">
        <v>3</v>
      </c>
      <c r="K14" s="16" t="s">
        <v>3</v>
      </c>
      <c r="L14" s="16" t="s">
        <v>3</v>
      </c>
      <c r="M14" s="16" t="s">
        <v>3</v>
      </c>
      <c r="N14" s="16" t="s">
        <v>3</v>
      </c>
      <c r="O14" s="16" t="s">
        <v>3</v>
      </c>
      <c r="P14" s="16"/>
      <c r="Q14" s="65"/>
      <c r="R14" s="65"/>
      <c r="S14" s="46"/>
      <c r="T14" s="46"/>
      <c r="U14" s="68"/>
    </row>
    <row r="15" spans="1:21" ht="119.25" customHeight="1" x14ac:dyDescent="0.25">
      <c r="A15" s="40" t="s">
        <v>20</v>
      </c>
      <c r="B15" s="16" t="s">
        <v>21</v>
      </c>
      <c r="C15" s="16" t="s">
        <v>12</v>
      </c>
      <c r="D15" s="16" t="s">
        <v>3</v>
      </c>
      <c r="E15" s="23">
        <v>43229</v>
      </c>
      <c r="F15" s="16" t="s">
        <v>3</v>
      </c>
      <c r="G15" s="23">
        <v>43229</v>
      </c>
      <c r="H15" s="16" t="s">
        <v>3</v>
      </c>
      <c r="I15" s="16" t="s">
        <v>3</v>
      </c>
      <c r="J15" s="16" t="s">
        <v>3</v>
      </c>
      <c r="K15" s="16" t="s">
        <v>3</v>
      </c>
      <c r="L15" s="16" t="s">
        <v>3</v>
      </c>
      <c r="M15" s="16" t="s">
        <v>3</v>
      </c>
      <c r="N15" s="16" t="s">
        <v>3</v>
      </c>
      <c r="O15" s="16" t="s">
        <v>3</v>
      </c>
      <c r="P15" s="16"/>
      <c r="Q15" s="65"/>
      <c r="R15" s="65"/>
      <c r="S15" s="46"/>
      <c r="T15" s="46"/>
    </row>
    <row r="16" spans="1:21" ht="248.25" customHeight="1" x14ac:dyDescent="0.25">
      <c r="A16" s="41" t="s">
        <v>22</v>
      </c>
      <c r="B16" s="18" t="s">
        <v>23</v>
      </c>
      <c r="C16" s="18" t="s">
        <v>12</v>
      </c>
      <c r="D16" s="18" t="s">
        <v>3</v>
      </c>
      <c r="E16" s="27">
        <v>43220</v>
      </c>
      <c r="F16" s="18" t="s">
        <v>3</v>
      </c>
      <c r="G16" s="70" t="s">
        <v>65</v>
      </c>
      <c r="H16" s="18" t="s">
        <v>3</v>
      </c>
      <c r="I16" s="18" t="s">
        <v>3</v>
      </c>
      <c r="J16" s="16" t="s">
        <v>3</v>
      </c>
      <c r="K16" s="16" t="s">
        <v>3</v>
      </c>
      <c r="L16" s="16" t="s">
        <v>3</v>
      </c>
      <c r="M16" s="16" t="s">
        <v>3</v>
      </c>
      <c r="N16" s="16" t="s">
        <v>3</v>
      </c>
      <c r="O16" s="16" t="s">
        <v>3</v>
      </c>
      <c r="P16" s="19" t="s">
        <v>59</v>
      </c>
      <c r="Q16" s="65"/>
      <c r="R16" s="65"/>
      <c r="S16" s="46"/>
      <c r="T16" s="46"/>
    </row>
    <row r="17" spans="1:21" ht="161.25" customHeight="1" x14ac:dyDescent="0.25">
      <c r="A17" s="41" t="s">
        <v>24</v>
      </c>
      <c r="B17" s="45" t="s">
        <v>33</v>
      </c>
      <c r="C17" s="24" t="s">
        <v>32</v>
      </c>
      <c r="D17" s="16" t="s">
        <v>3</v>
      </c>
      <c r="E17" s="25">
        <v>43342</v>
      </c>
      <c r="F17" s="18" t="s">
        <v>3</v>
      </c>
      <c r="G17" s="23">
        <v>43465</v>
      </c>
      <c r="H17" s="18" t="s">
        <v>3</v>
      </c>
      <c r="I17" s="18" t="s">
        <v>3</v>
      </c>
      <c r="J17" s="16" t="s">
        <v>3</v>
      </c>
      <c r="K17" s="16" t="s">
        <v>3</v>
      </c>
      <c r="L17" s="16" t="s">
        <v>3</v>
      </c>
      <c r="M17" s="16" t="s">
        <v>3</v>
      </c>
      <c r="N17" s="16" t="s">
        <v>3</v>
      </c>
      <c r="O17" s="16" t="s">
        <v>3</v>
      </c>
      <c r="P17" s="86" t="s">
        <v>67</v>
      </c>
      <c r="Q17" s="65"/>
      <c r="R17" s="65"/>
      <c r="S17" s="46"/>
      <c r="T17" s="46"/>
    </row>
    <row r="18" spans="1:21" ht="207.75" customHeight="1" x14ac:dyDescent="0.25">
      <c r="A18" s="41" t="s">
        <v>26</v>
      </c>
      <c r="B18" s="16" t="s">
        <v>25</v>
      </c>
      <c r="C18" s="16" t="s">
        <v>12</v>
      </c>
      <c r="D18" s="16" t="s">
        <v>3</v>
      </c>
      <c r="E18" s="19" t="s">
        <v>66</v>
      </c>
      <c r="F18" s="26" t="s">
        <v>3</v>
      </c>
      <c r="G18" s="19" t="s">
        <v>68</v>
      </c>
      <c r="H18" s="16" t="s">
        <v>3</v>
      </c>
      <c r="I18" s="16" t="s">
        <v>3</v>
      </c>
      <c r="J18" s="16" t="s">
        <v>3</v>
      </c>
      <c r="K18" s="16" t="s">
        <v>3</v>
      </c>
      <c r="L18" s="16" t="s">
        <v>3</v>
      </c>
      <c r="M18" s="16" t="s">
        <v>3</v>
      </c>
      <c r="N18" s="16" t="s">
        <v>3</v>
      </c>
      <c r="O18" s="16" t="s">
        <v>3</v>
      </c>
      <c r="P18" s="86" t="s">
        <v>69</v>
      </c>
      <c r="Q18" s="65"/>
      <c r="R18" s="65"/>
      <c r="S18" s="46"/>
      <c r="T18" s="46"/>
    </row>
    <row r="19" spans="1:21" ht="186.75" customHeight="1" x14ac:dyDescent="0.25">
      <c r="A19" s="41" t="s">
        <v>34</v>
      </c>
      <c r="B19" s="16" t="s">
        <v>40</v>
      </c>
      <c r="C19" s="16" t="s">
        <v>57</v>
      </c>
      <c r="D19" s="16" t="s">
        <v>3</v>
      </c>
      <c r="E19" s="69" t="s">
        <v>60</v>
      </c>
      <c r="F19" s="16" t="s">
        <v>3</v>
      </c>
      <c r="G19" s="57">
        <v>43337</v>
      </c>
      <c r="H19" s="16" t="s">
        <v>3</v>
      </c>
      <c r="I19" s="16" t="s">
        <v>3</v>
      </c>
      <c r="J19" s="16" t="s">
        <v>3</v>
      </c>
      <c r="K19" s="16" t="s">
        <v>3</v>
      </c>
      <c r="L19" s="16" t="s">
        <v>3</v>
      </c>
      <c r="M19" s="16" t="s">
        <v>3</v>
      </c>
      <c r="N19" s="16" t="s">
        <v>3</v>
      </c>
      <c r="O19" s="16" t="s">
        <v>3</v>
      </c>
      <c r="P19" s="18" t="s">
        <v>62</v>
      </c>
      <c r="Q19" s="65"/>
      <c r="R19" s="65"/>
      <c r="S19" s="46"/>
      <c r="T19" s="46"/>
    </row>
    <row r="20" spans="1:21" ht="130.5" customHeight="1" x14ac:dyDescent="0.25">
      <c r="A20" s="41" t="s">
        <v>28</v>
      </c>
      <c r="B20" s="16" t="s">
        <v>27</v>
      </c>
      <c r="C20" s="16" t="s">
        <v>31</v>
      </c>
      <c r="D20" s="16" t="s">
        <v>3</v>
      </c>
      <c r="E20" s="23">
        <v>43264</v>
      </c>
      <c r="F20" s="16" t="s">
        <v>3</v>
      </c>
      <c r="G20" s="23">
        <v>43283</v>
      </c>
      <c r="H20" s="16" t="s">
        <v>3</v>
      </c>
      <c r="I20" s="16" t="s">
        <v>3</v>
      </c>
      <c r="J20" s="16" t="s">
        <v>3</v>
      </c>
      <c r="K20" s="16" t="s">
        <v>3</v>
      </c>
      <c r="L20" s="16" t="s">
        <v>3</v>
      </c>
      <c r="M20" s="16" t="s">
        <v>3</v>
      </c>
      <c r="N20" s="16" t="s">
        <v>3</v>
      </c>
      <c r="O20" s="16" t="s">
        <v>3</v>
      </c>
      <c r="P20" s="18" t="s">
        <v>61</v>
      </c>
      <c r="Q20" s="65"/>
      <c r="R20" s="65"/>
      <c r="S20" s="46"/>
      <c r="T20" s="46"/>
    </row>
    <row r="21" spans="1:21" ht="141.75" customHeight="1" x14ac:dyDescent="0.25">
      <c r="A21" s="41" t="s">
        <v>35</v>
      </c>
      <c r="B21" s="18" t="s">
        <v>29</v>
      </c>
      <c r="C21" s="18" t="s">
        <v>31</v>
      </c>
      <c r="D21" s="18" t="s">
        <v>3</v>
      </c>
      <c r="E21" s="27">
        <v>43277</v>
      </c>
      <c r="F21" s="18" t="s">
        <v>3</v>
      </c>
      <c r="G21" s="27">
        <v>43280</v>
      </c>
      <c r="H21" s="18" t="s">
        <v>3</v>
      </c>
      <c r="I21" s="18" t="s">
        <v>3</v>
      </c>
      <c r="J21" s="16" t="s">
        <v>3</v>
      </c>
      <c r="K21" s="16" t="s">
        <v>3</v>
      </c>
      <c r="L21" s="16" t="s">
        <v>3</v>
      </c>
      <c r="M21" s="16" t="s">
        <v>3</v>
      </c>
      <c r="N21" s="16" t="s">
        <v>3</v>
      </c>
      <c r="O21" s="16" t="s">
        <v>3</v>
      </c>
      <c r="P21" s="18"/>
      <c r="Q21" s="65"/>
      <c r="R21" s="65"/>
      <c r="S21" s="46"/>
      <c r="T21" s="46"/>
    </row>
    <row r="22" spans="1:21" ht="126" x14ac:dyDescent="0.25">
      <c r="A22" s="41" t="s">
        <v>36</v>
      </c>
      <c r="B22" s="26" t="s">
        <v>37</v>
      </c>
      <c r="C22" s="24" t="s">
        <v>31</v>
      </c>
      <c r="D22" s="18" t="s">
        <v>3</v>
      </c>
      <c r="E22" s="71">
        <v>43427</v>
      </c>
      <c r="F22" s="18" t="s">
        <v>3</v>
      </c>
      <c r="G22" s="71">
        <v>43427</v>
      </c>
      <c r="H22" s="18" t="s">
        <v>3</v>
      </c>
      <c r="I22" s="18" t="s">
        <v>3</v>
      </c>
      <c r="J22" s="16" t="s">
        <v>3</v>
      </c>
      <c r="K22" s="16" t="s">
        <v>3</v>
      </c>
      <c r="L22" s="16" t="s">
        <v>3</v>
      </c>
      <c r="M22" s="16" t="s">
        <v>3</v>
      </c>
      <c r="N22" s="16" t="s">
        <v>3</v>
      </c>
      <c r="O22" s="16" t="s">
        <v>3</v>
      </c>
      <c r="P22" s="72"/>
      <c r="Q22" s="65"/>
      <c r="R22" s="65"/>
      <c r="S22" s="46"/>
      <c r="T22" s="46"/>
    </row>
    <row r="23" spans="1:21" ht="150" customHeight="1" x14ac:dyDescent="0.25">
      <c r="A23" s="41" t="s">
        <v>49</v>
      </c>
      <c r="B23" s="26" t="s">
        <v>38</v>
      </c>
      <c r="C23" s="24" t="s">
        <v>31</v>
      </c>
      <c r="D23" s="18" t="s">
        <v>3</v>
      </c>
      <c r="E23" s="25">
        <v>43412</v>
      </c>
      <c r="F23" s="18" t="s">
        <v>3</v>
      </c>
      <c r="G23" s="25">
        <v>43412</v>
      </c>
      <c r="H23" s="18" t="s">
        <v>3</v>
      </c>
      <c r="I23" s="18" t="s">
        <v>3</v>
      </c>
      <c r="J23" s="16" t="s">
        <v>3</v>
      </c>
      <c r="K23" s="16" t="s">
        <v>3</v>
      </c>
      <c r="L23" s="16" t="s">
        <v>3</v>
      </c>
      <c r="M23" s="16" t="s">
        <v>3</v>
      </c>
      <c r="N23" s="16" t="s">
        <v>3</v>
      </c>
      <c r="O23" s="16" t="s">
        <v>3</v>
      </c>
      <c r="P23" s="19" t="s">
        <v>70</v>
      </c>
      <c r="Q23" s="65"/>
      <c r="R23" s="65"/>
      <c r="S23" s="46"/>
      <c r="T23" s="46"/>
    </row>
    <row r="24" spans="1:21" ht="167.25" customHeight="1" x14ac:dyDescent="0.25">
      <c r="A24" s="41" t="s">
        <v>50</v>
      </c>
      <c r="B24" s="26" t="s">
        <v>39</v>
      </c>
      <c r="C24" s="24" t="s">
        <v>31</v>
      </c>
      <c r="D24" s="18" t="s">
        <v>3</v>
      </c>
      <c r="E24" s="25">
        <v>43400</v>
      </c>
      <c r="F24" s="18" t="s">
        <v>3</v>
      </c>
      <c r="G24" s="25">
        <v>43427</v>
      </c>
      <c r="H24" s="18" t="s">
        <v>3</v>
      </c>
      <c r="I24" s="18" t="s">
        <v>3</v>
      </c>
      <c r="J24" s="16" t="s">
        <v>3</v>
      </c>
      <c r="K24" s="16" t="s">
        <v>3</v>
      </c>
      <c r="L24" s="16" t="s">
        <v>3</v>
      </c>
      <c r="M24" s="16" t="s">
        <v>3</v>
      </c>
      <c r="N24" s="16" t="s">
        <v>3</v>
      </c>
      <c r="O24" s="16" t="s">
        <v>3</v>
      </c>
      <c r="P24" s="19" t="s">
        <v>71</v>
      </c>
      <c r="Q24" s="65"/>
      <c r="R24" s="65"/>
      <c r="S24" s="46"/>
      <c r="T24" s="46"/>
    </row>
    <row r="25" spans="1:21" ht="213.75" customHeight="1" x14ac:dyDescent="0.25">
      <c r="A25" s="41" t="s">
        <v>51</v>
      </c>
      <c r="B25" s="16" t="s">
        <v>30</v>
      </c>
      <c r="C25" s="16" t="s">
        <v>31</v>
      </c>
      <c r="D25" s="16" t="s">
        <v>3</v>
      </c>
      <c r="E25" s="23">
        <v>43189</v>
      </c>
      <c r="F25" s="26"/>
      <c r="G25" s="19"/>
      <c r="H25" s="16" t="s">
        <v>3</v>
      </c>
      <c r="I25" s="16" t="s">
        <v>3</v>
      </c>
      <c r="J25" s="16" t="s">
        <v>3</v>
      </c>
      <c r="K25" s="16" t="s">
        <v>3</v>
      </c>
      <c r="L25" s="16" t="s">
        <v>3</v>
      </c>
      <c r="M25" s="16" t="s">
        <v>3</v>
      </c>
      <c r="N25" s="16" t="s">
        <v>3</v>
      </c>
      <c r="O25" s="16" t="s">
        <v>3</v>
      </c>
      <c r="P25" s="19" t="s">
        <v>58</v>
      </c>
      <c r="Q25" s="65"/>
      <c r="R25" s="65"/>
      <c r="S25" s="46"/>
      <c r="T25" s="46"/>
    </row>
    <row r="26" spans="1:21" ht="215.25" customHeight="1" x14ac:dyDescent="0.35">
      <c r="A26" s="45">
        <v>2</v>
      </c>
      <c r="B26" s="16" t="s">
        <v>14</v>
      </c>
      <c r="C26" s="16" t="s">
        <v>31</v>
      </c>
      <c r="D26" s="28">
        <v>43101</v>
      </c>
      <c r="E26" s="29">
        <v>43465</v>
      </c>
      <c r="F26" s="28">
        <v>43101</v>
      </c>
      <c r="G26" s="29">
        <v>43465</v>
      </c>
      <c r="H26" s="14">
        <v>660</v>
      </c>
      <c r="I26" s="14">
        <v>660.5</v>
      </c>
      <c r="J26" s="14">
        <f>654.3</f>
        <v>654.29999999999995</v>
      </c>
      <c r="K26" s="14">
        <f>1314.3-I26</f>
        <v>653.79999999999995</v>
      </c>
      <c r="L26" s="73">
        <v>917.8</v>
      </c>
      <c r="M26" s="14">
        <v>559.5</v>
      </c>
      <c r="N26" s="73">
        <v>917.9</v>
      </c>
      <c r="O26" s="73">
        <v>1202.7</v>
      </c>
      <c r="P26" s="20" t="s">
        <v>63</v>
      </c>
      <c r="Q26" s="65">
        <f t="shared" ref="Q26:Q32" si="0">H26+J26+L26+N26</f>
        <v>3150</v>
      </c>
      <c r="R26" s="65">
        <f t="shared" ref="R26:R32" si="1">I26+K26+M26+O26</f>
        <v>3076.5</v>
      </c>
      <c r="S26" s="46"/>
      <c r="T26" s="46"/>
      <c r="U26" s="55"/>
    </row>
    <row r="27" spans="1:21" ht="155.25" customHeight="1" thickBot="1" x14ac:dyDescent="0.3">
      <c r="A27" s="45">
        <v>3</v>
      </c>
      <c r="B27" s="16" t="s">
        <v>15</v>
      </c>
      <c r="C27" s="16" t="s">
        <v>31</v>
      </c>
      <c r="D27" s="28">
        <v>43101</v>
      </c>
      <c r="E27" s="29">
        <v>43465</v>
      </c>
      <c r="F27" s="28">
        <v>43101</v>
      </c>
      <c r="G27" s="29">
        <v>43465</v>
      </c>
      <c r="H27" s="17">
        <v>435</v>
      </c>
      <c r="I27" s="45">
        <v>413.3</v>
      </c>
      <c r="J27" s="17">
        <f>610</f>
        <v>610</v>
      </c>
      <c r="K27" s="45">
        <f>1041.8-I27</f>
        <v>628.5</v>
      </c>
      <c r="L27" s="73">
        <v>700</v>
      </c>
      <c r="M27" s="14">
        <v>567.70000000000005</v>
      </c>
      <c r="N27" s="74">
        <v>755</v>
      </c>
      <c r="O27" s="74">
        <v>829.3</v>
      </c>
      <c r="P27" s="20" t="s">
        <v>63</v>
      </c>
      <c r="Q27" s="65">
        <f t="shared" si="0"/>
        <v>2500</v>
      </c>
      <c r="R27" s="65">
        <f t="shared" si="1"/>
        <v>2438.8000000000002</v>
      </c>
      <c r="S27" s="46"/>
      <c r="T27" s="46"/>
      <c r="U27" s="13"/>
    </row>
    <row r="28" spans="1:21" ht="85.5" customHeight="1" thickBot="1" x14ac:dyDescent="0.3">
      <c r="A28" s="43"/>
      <c r="B28" s="49" t="s">
        <v>52</v>
      </c>
      <c r="C28" s="16" t="s">
        <v>3</v>
      </c>
      <c r="D28" s="16" t="s">
        <v>3</v>
      </c>
      <c r="E28" s="16" t="s">
        <v>3</v>
      </c>
      <c r="F28" s="16" t="s">
        <v>3</v>
      </c>
      <c r="G28" s="16" t="s">
        <v>3</v>
      </c>
      <c r="H28" s="44">
        <f>H13+H26+H27</f>
        <v>1116</v>
      </c>
      <c r="I28" s="44">
        <f>I13+I26+I27</f>
        <v>1078.8</v>
      </c>
      <c r="J28" s="44">
        <f t="shared" ref="J28:O28" si="2">J13+J26+J27</f>
        <v>1495.3</v>
      </c>
      <c r="K28" s="44">
        <f t="shared" si="2"/>
        <v>1515.6</v>
      </c>
      <c r="L28" s="44">
        <f t="shared" si="2"/>
        <v>1691.8</v>
      </c>
      <c r="M28" s="44">
        <f t="shared" si="2"/>
        <v>1210.2</v>
      </c>
      <c r="N28" s="44">
        <f t="shared" si="2"/>
        <v>1769.4</v>
      </c>
      <c r="O28" s="75">
        <f t="shared" si="2"/>
        <v>2132.6</v>
      </c>
      <c r="P28" s="43"/>
      <c r="Q28" s="65">
        <f t="shared" si="0"/>
        <v>6072.5</v>
      </c>
      <c r="R28" s="65">
        <f t="shared" si="1"/>
        <v>5937.1999999999989</v>
      </c>
      <c r="S28" s="47"/>
      <c r="T28" s="47"/>
      <c r="U28" s="66"/>
    </row>
    <row r="29" spans="1:21" ht="33" customHeight="1" x14ac:dyDescent="0.25">
      <c r="A29" s="50"/>
      <c r="B29" s="51" t="s">
        <v>53</v>
      </c>
      <c r="C29" s="16" t="s">
        <v>3</v>
      </c>
      <c r="D29" s="16" t="s">
        <v>3</v>
      </c>
      <c r="E29" s="16" t="s">
        <v>3</v>
      </c>
      <c r="F29" s="16" t="s">
        <v>3</v>
      </c>
      <c r="G29" s="16" t="s">
        <v>3</v>
      </c>
      <c r="H29" s="52"/>
      <c r="I29" s="52"/>
      <c r="J29" s="52"/>
      <c r="K29" s="52"/>
      <c r="L29" s="52"/>
      <c r="M29" s="52"/>
      <c r="N29" s="52"/>
      <c r="O29" s="52"/>
      <c r="P29" s="52"/>
      <c r="Q29" s="65">
        <f t="shared" si="0"/>
        <v>0</v>
      </c>
      <c r="R29" s="65">
        <f t="shared" si="1"/>
        <v>0</v>
      </c>
      <c r="S29" s="47"/>
      <c r="T29" s="47"/>
    </row>
    <row r="30" spans="1:21" ht="22.5" customHeight="1" x14ac:dyDescent="0.25">
      <c r="A30" s="50"/>
      <c r="B30" s="53" t="s">
        <v>54</v>
      </c>
      <c r="C30" s="16" t="s">
        <v>3</v>
      </c>
      <c r="D30" s="16" t="s">
        <v>3</v>
      </c>
      <c r="E30" s="16" t="s">
        <v>3</v>
      </c>
      <c r="F30" s="16" t="s">
        <v>3</v>
      </c>
      <c r="G30" s="16" t="s">
        <v>3</v>
      </c>
      <c r="H30" s="52"/>
      <c r="I30" s="52"/>
      <c r="J30" s="52"/>
      <c r="K30" s="52"/>
      <c r="L30" s="52"/>
      <c r="M30" s="52"/>
      <c r="N30" s="52"/>
      <c r="O30" s="52"/>
      <c r="P30" s="52"/>
      <c r="Q30" s="65">
        <f t="shared" si="0"/>
        <v>0</v>
      </c>
      <c r="R30" s="65">
        <f t="shared" si="1"/>
        <v>0</v>
      </c>
      <c r="S30" s="47"/>
      <c r="T30" s="47"/>
    </row>
    <row r="31" spans="1:21" ht="22.5" customHeight="1" x14ac:dyDescent="0.25">
      <c r="A31" s="50"/>
      <c r="B31" s="53" t="s">
        <v>55</v>
      </c>
      <c r="C31" s="16" t="s">
        <v>3</v>
      </c>
      <c r="D31" s="16" t="s">
        <v>3</v>
      </c>
      <c r="E31" s="16" t="s">
        <v>3</v>
      </c>
      <c r="F31" s="16" t="s">
        <v>3</v>
      </c>
      <c r="G31" s="16" t="s">
        <v>3</v>
      </c>
      <c r="H31" s="44">
        <f>H28</f>
        <v>1116</v>
      </c>
      <c r="I31" s="44">
        <f t="shared" ref="I31:O31" si="3">I28</f>
        <v>1078.8</v>
      </c>
      <c r="J31" s="44">
        <f t="shared" si="3"/>
        <v>1495.3</v>
      </c>
      <c r="K31" s="44">
        <f t="shared" si="3"/>
        <v>1515.6</v>
      </c>
      <c r="L31" s="44">
        <f t="shared" si="3"/>
        <v>1691.8</v>
      </c>
      <c r="M31" s="44">
        <f t="shared" si="3"/>
        <v>1210.2</v>
      </c>
      <c r="N31" s="44">
        <f t="shared" si="3"/>
        <v>1769.4</v>
      </c>
      <c r="O31" s="44">
        <f t="shared" si="3"/>
        <v>2132.6</v>
      </c>
      <c r="P31" s="52"/>
      <c r="Q31" s="65">
        <f t="shared" si="0"/>
        <v>6072.5</v>
      </c>
      <c r="R31" s="65">
        <f t="shared" si="1"/>
        <v>5937.1999999999989</v>
      </c>
      <c r="S31" s="47"/>
      <c r="T31" s="47"/>
      <c r="U31" s="13"/>
    </row>
    <row r="32" spans="1:21" ht="37.5" customHeight="1" thickBot="1" x14ac:dyDescent="0.3">
      <c r="A32" s="50"/>
      <c r="B32" s="54" t="s">
        <v>56</v>
      </c>
      <c r="C32" s="16" t="s">
        <v>3</v>
      </c>
      <c r="D32" s="16" t="s">
        <v>3</v>
      </c>
      <c r="E32" s="16" t="s">
        <v>3</v>
      </c>
      <c r="F32" s="16" t="s">
        <v>3</v>
      </c>
      <c r="G32" s="16" t="s">
        <v>3</v>
      </c>
      <c r="H32" s="52"/>
      <c r="I32" s="52"/>
      <c r="J32" s="52"/>
      <c r="K32" s="52"/>
      <c r="L32" s="52"/>
      <c r="M32" s="52"/>
      <c r="N32" s="52"/>
      <c r="O32" s="52"/>
      <c r="P32" s="52"/>
      <c r="Q32" s="65">
        <f t="shared" si="0"/>
        <v>0</v>
      </c>
      <c r="R32" s="65">
        <f t="shared" si="1"/>
        <v>0</v>
      </c>
      <c r="S32" s="47"/>
      <c r="T32" s="47"/>
    </row>
    <row r="33" spans="1:20" ht="22.5" customHeight="1" x14ac:dyDescent="0.25">
      <c r="Q33" s="60"/>
      <c r="R33" s="60"/>
      <c r="S33" s="47"/>
      <c r="T33" s="47"/>
    </row>
    <row r="34" spans="1:20" ht="78" customHeight="1" x14ac:dyDescent="0.25">
      <c r="A34" s="1"/>
      <c r="B34" s="85" t="s">
        <v>4</v>
      </c>
      <c r="C34" s="85"/>
      <c r="D34" s="1"/>
      <c r="E34" s="1"/>
      <c r="F34" s="10"/>
      <c r="G34" s="10"/>
      <c r="H34" s="10"/>
      <c r="I34" s="10"/>
      <c r="J34" s="10"/>
      <c r="K34" s="10"/>
      <c r="L34" s="10"/>
      <c r="M34" s="10"/>
      <c r="O34" s="85" t="s">
        <v>16</v>
      </c>
      <c r="P34" s="85"/>
      <c r="Q34" s="85"/>
      <c r="S34" s="79"/>
      <c r="T34" s="79"/>
    </row>
    <row r="35" spans="1:20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67"/>
      <c r="R35" s="67"/>
      <c r="S35" s="4"/>
      <c r="T35" s="4"/>
    </row>
    <row r="36" spans="1:20" ht="15.75" x14ac:dyDescent="0.25">
      <c r="A36" s="9"/>
    </row>
    <row r="37" spans="1:20" ht="15.75" x14ac:dyDescent="0.25">
      <c r="A37" s="9"/>
    </row>
    <row r="38" spans="1:20" ht="15.75" x14ac:dyDescent="0.25">
      <c r="A38" s="9"/>
      <c r="N38" s="13"/>
    </row>
    <row r="39" spans="1:20" ht="15.75" x14ac:dyDescent="0.25">
      <c r="A39" s="9"/>
    </row>
  </sheetData>
  <mergeCells count="28">
    <mergeCell ref="Q12:T12"/>
    <mergeCell ref="P9:P11"/>
    <mergeCell ref="B34:C34"/>
    <mergeCell ref="S34:T34"/>
    <mergeCell ref="O34:Q34"/>
    <mergeCell ref="S5:T5"/>
    <mergeCell ref="A9:A11"/>
    <mergeCell ref="B9:B11"/>
    <mergeCell ref="C9:C11"/>
    <mergeCell ref="Q5:R5"/>
    <mergeCell ref="A5:P5"/>
    <mergeCell ref="D9:D11"/>
    <mergeCell ref="E9:E11"/>
    <mergeCell ref="F9:F11"/>
    <mergeCell ref="G9:G11"/>
    <mergeCell ref="H9:O9"/>
    <mergeCell ref="H10:I10"/>
    <mergeCell ref="J10:K10"/>
    <mergeCell ref="L10:M10"/>
    <mergeCell ref="N10:O10"/>
    <mergeCell ref="E1:E2"/>
    <mergeCell ref="F1:P1"/>
    <mergeCell ref="A3:P3"/>
    <mergeCell ref="A4:P4"/>
    <mergeCell ref="A1:A2"/>
    <mergeCell ref="B1:B2"/>
    <mergeCell ref="C1:C2"/>
    <mergeCell ref="D1:D2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Юля</cp:lastModifiedBy>
  <cp:lastPrinted>2019-01-28T07:12:04Z</cp:lastPrinted>
  <dcterms:created xsi:type="dcterms:W3CDTF">2015-06-02T05:50:13Z</dcterms:created>
  <dcterms:modified xsi:type="dcterms:W3CDTF">2019-01-28T07:12:08Z</dcterms:modified>
</cp:coreProperties>
</file>